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4240" windowHeight="13620"/>
  </bookViews>
  <sheets>
    <sheet name="КПК1217640" sheetId="2" r:id="rId1"/>
  </sheets>
  <definedNames>
    <definedName name="_xlnm.Print_Area" localSheetId="0">КПК1217640!$A$1:$BM$97</definedName>
  </definedNames>
  <calcPr calcId="145621"/>
</workbook>
</file>

<file path=xl/calcChain.xml><?xml version="1.0" encoding="utf-8"?>
<calcChain xmlns="http://schemas.openxmlformats.org/spreadsheetml/2006/main">
  <c r="AC50" i="2" l="1"/>
  <c r="AB60" i="2"/>
  <c r="AO69" i="2" l="1"/>
  <c r="AJ63" i="2" l="1"/>
  <c r="AB63" i="2"/>
  <c r="AK53" i="2"/>
  <c r="AC53" i="2"/>
  <c r="AS22" i="2" s="1"/>
  <c r="AS50" i="2" l="1"/>
  <c r="AO80" i="2" l="1"/>
  <c r="BE81" i="2" l="1"/>
  <c r="BE80" i="2"/>
  <c r="BE78" i="2"/>
  <c r="BE77" i="2"/>
  <c r="BE75" i="2"/>
  <c r="BE74" i="2"/>
  <c r="BE72" i="2" l="1"/>
  <c r="BE71" i="2"/>
  <c r="BE70" i="2"/>
  <c r="BE69" i="2"/>
  <c r="AR62" i="2"/>
  <c r="AR61" i="2"/>
  <c r="AR60" i="2"/>
  <c r="AR63" i="2" s="1"/>
  <c r="AS52" i="2"/>
  <c r="AS51" i="2"/>
  <c r="AS53" i="2" l="1"/>
  <c r="U22" i="2" s="1"/>
</calcChain>
</file>

<file path=xl/sharedStrings.xml><?xml version="1.0" encoding="utf-8"?>
<sst xmlns="http://schemas.openxmlformats.org/spreadsheetml/2006/main" count="151" uniqueCount="112">
  <si>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</si>
  <si>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</si>
  <si>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</si>
  <si>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</si>
  <si>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</si>
  <si>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</si>
  <si>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</si>
  <si>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</si>
  <si>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</si>
  <si>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</si>
  <si>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</si>
  <si>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</si>
  <si>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</si>
  <si>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</si>
  <si>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</si>
  <si>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</si>
  <si>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</si>
  <si>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</si>
  <si>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</si>
  <si>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</si>
  <si>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</si>
  <si>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</si>
  <si>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</si>
  <si>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</si>
  <si>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</si>
  <si>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</si>
  <si>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</si>
  <si>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</si>
  <si>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</si>
  <si>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</si>
  <si>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</si>
  <si>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</si>
  <si>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</si>
  <si>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</si>
  <si>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</si>
  <si>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</si>
  <si>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</si>
  <si>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</si>
  <si>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</si>
  <si>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</si>
  <si>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</si>
  <si>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</si>
  <si>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</si>
  <si>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</si>
  <si>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</si>
  <si>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</si>
  <si>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</si>
  <si>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</si>
  <si>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</si>
  <si>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</si>
  <si>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</si>
  <si>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</si>
  <si>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</si>
  <si>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</si>
  <si>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</si>
  <si>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</si>
  <si>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</si>
  <si>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</si>
  <si>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</si>
  <si>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</si>
  <si>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</si>
  <si>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Здійснення заходів з енергозбереження в багатоквартирних будинках для їх співвласників у м.Кривому Розі</t>
  </si>
  <si>
    <t>Відшкодування частини кредитів, що надаються ОСББ та ЖБК на впровадження енергоефективних заходів у житловій сфері</t>
  </si>
  <si>
    <t>УСЬОГО</t>
  </si>
  <si>
    <t>Програма розвитку та утримання житлово-комунального господарства міста на період 2017 - 2019 років</t>
  </si>
  <si>
    <t>Програма "Теплий дім" щодо виконання заходів з енергозбереження в багатоквартирних будинках для їх співвласників у м.Кривому Розі на 2012-2021 роки</t>
  </si>
  <si>
    <t>Програми відшкодування частини кредитів, що надаються об'єднанням співвласників багатоквартирних будинків та житлово-будівельним кооперативам на впровадження енергоефективних заходів у житловій сфері на 2016-2018 роки</t>
  </si>
  <si>
    <t>затрат</t>
  </si>
  <si>
    <t>Обсяг видатків на заходи з енергозбереження в багатоквартирних будинках для їх співвласників у м.Кривому Розі</t>
  </si>
  <si>
    <t>грн.</t>
  </si>
  <si>
    <t>Кількість об`єктів, на яких необхідно здійснити заходи з енергозбереження</t>
  </si>
  <si>
    <t>од.</t>
  </si>
  <si>
    <t>Конкурс проектів "Теплий дім". Пропозиції щодо використання субвенції з обласного бюджету бюджетам міст, районів та об'єднаних територіальних громад на виконання доручень виборців депутатами обласної ради у 2019 році по м.Кривому Розі</t>
  </si>
  <si>
    <t>Кількість ОСББ та ЖБК, яким необхідне відшкодувння частини кредитів</t>
  </si>
  <si>
    <t>розрахунок за бюджетною програмою "Заходи з енергозбереження"_x000D_
за бюджетною програмою "Заходи з енергозбереження"</t>
  </si>
  <si>
    <t>продукту</t>
  </si>
  <si>
    <t>Кількість ОСББ та ЖБК, яким планується відшкодувати частину кредитів</t>
  </si>
  <si>
    <t>розрахунок за бюджетною програмою "Заходи з енергозбереження"</t>
  </si>
  <si>
    <t>Кількість об`єктів, на яких планується здійснити заходи з енергозбереження</t>
  </si>
  <si>
    <t>ефективності</t>
  </si>
  <si>
    <t>Середня вартість 1 відшкодування</t>
  </si>
  <si>
    <t>Розрахунок</t>
  </si>
  <si>
    <t>Середня вартість заходів з енергозбереження 1 об`єкту</t>
  </si>
  <si>
    <t>якості</t>
  </si>
  <si>
    <t>Питома вага кількості ОСББ та ЖБК, яким планується відшкодувати частину кредитів, до кількості ОСББ та ЖБК, яким необхідне відшкодувння частини кредитів</t>
  </si>
  <si>
    <t>відс.</t>
  </si>
  <si>
    <t>Питома вага кількості об`єктів, на яких планується здійснити заходи з енергозбереження,  до кількості об`єктів, на яких необхідно здійснити заходи з енергозбереження</t>
  </si>
  <si>
    <t>Забезпечити збереження енергоресурсів та їх економне використання</t>
  </si>
  <si>
    <t>1200000</t>
  </si>
  <si>
    <t>Департамент розвитку інфраструктури міста виконкому Криворізької міської ради</t>
  </si>
  <si>
    <t>Заступник директора департаменту фінансів</t>
  </si>
  <si>
    <t>Карий І.О.</t>
  </si>
  <si>
    <t>гривень</t>
  </si>
  <si>
    <t>бюджетної програми місцевого бюджету на 2019  рік</t>
  </si>
  <si>
    <t>1217640</t>
  </si>
  <si>
    <t>Заходи з енергозбереження</t>
  </si>
  <si>
    <t>1210000</t>
  </si>
  <si>
    <t>0470</t>
  </si>
  <si>
    <t xml:space="preserve"> Департамент розвитку інфраструктури міста виконкому Криворізької міської ради</t>
  </si>
  <si>
    <t xml:space="preserve">	Впровадження енергозберігаючих технологій та застосування енергозберігаючого обладнання у житловому господарстві</t>
  </si>
  <si>
    <t>Директор департаменту розвитку інфраструктури міста виконкому КМР</t>
  </si>
  <si>
    <t>Протокол конкурс проектів "Теплий дім" 2018 року. Пропозиції щодо використання субвенції з обласного бюджету бюджетам міст, районів та об'єднаних територіальних громад на виконання доручень виборців депутатами обласної ради у 2019 році по м.Кривому Розі</t>
  </si>
  <si>
    <t xml:space="preserve">Фінансування проектів переможців конкурсу "Теплий дім" серед управителів багатоквартирних будинків </t>
  </si>
  <si>
    <t>Відшкодування 20 відсотків суми кредиту, залученого ОСББ, ЖБК для придбання енергоефективного обладнання та/або матеріалів</t>
  </si>
  <si>
    <t>Обсяг видатків  на відшкодування частини кредитів</t>
  </si>
  <si>
    <t>Рішення міської ради "Про міський бюджет на 2019 рік" від 26.12.2018 №3274 (зі змінами)</t>
  </si>
  <si>
    <t>Фінансування субвенції з обасного бюджету на виконання доручень виборців депутатами обласної ради у 2019 році по м.Кривий Ріг</t>
  </si>
  <si>
    <t>Осіюк А.Є.</t>
  </si>
  <si>
    <t>Департамент фінансів виконкому  КМР</t>
  </si>
  <si>
    <t>Конституція України																	_x000D_
Бюджетний кодекс України																	_x000D_;
Закон України «Про енергозбереження» від 01.07.1994р. №74/94-ВР (зі змінами)																	_x000D_;
Закон  України «Про Державний бюджет України на 2019 рік» 																	_x000D_;
Закон України  «Про місцеве самоврядування в Україні» від 21.05.1997р. №280/97-ВР (зі змінами);                                                                                                                                                                                                                                Закон України  "Про об'єднання співвласників багатоквартирного будинку";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України «Про житлово-комунальні послуги»;                                                                                                                                                                                                                                             Закон України «Про енергозбереження»;                                                                                                                                                                                                                      
Наказ Міністерства фінансів України "Про деякі питання запровадження програмно-цільового методу складання та виконання місцевих бюджетів" від 26 серпня 2014 року №836 (зі змінами);													
Рішення Криворізької міської ради "Про внесення змін до рішення міської ради від 26.12.2018 №3274 "Про міський бюджет на 2019 рік" від 29.05.2019 №3755;
Рішення Криворізької міської ради "Про затвердження програми "Теплий дім" щодо виконання заходів з енергозбереження в багатоквартирних будинках для їх співвласників у м.Кривому Розі на 2012-2021 роки" від 29.12.2011 №862 (зі змінами)																	_x000D_;
План дій з реалізації у 2016-2019 роках Стратегічного плану розвитку міста Кривого Рогу на період до 2025 року, розпорядження міського голови від 29.11.2016 №220-р;																	_x000D_
Рішення "Про затвердження Програми відшкодування частини кредитів, що надаються об'єднанням співвласників багатоквартирних будинків та житлово-будівельним кооперативам на впровадження енергоефективних заходів у житловій сфері на 2016-2020 роки", рішення міської ради від 25.05.2016 №551 (зі змінами)_x000D_;
Рішення Криворізької міської ради  "Про затвердження Програми розвитку та утримання житлово-комунального господарства міста на період 2017-2019 років"  від 21.12.2017 №1209 (зі змінами)_x000D_;   
Наказ Міністерства фінансів України від 26.08.2014 р. №836 "Про деякі питання запровадженя програмно-цільового методу складання та виконання місцевих бюджетів" (зі змінами).</t>
  </si>
  <si>
    <t>Рішення міської ради "Про внесення змін до рішення міської ради від 26.12.2018 №3274 "Про міський бюджет на 2019 рік" від 29.05.2019 №3755;</t>
  </si>
  <si>
    <t>від 05.06.2019 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</si>
</sst>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0" xfId="0" applyFont="1" applyAlignment="1"/>
    <xf numFmtId="0" fontId="14" fillId="0" borderId="0" xfId="0" applyFont="1" applyAlignment="1">
      <alignment horizontal="left" vertical="center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7"/>
  <sheetViews>
    <sheetView tabSelected="1" view="pageBreakPreview" zoomScaleNormal="100" zoomScaleSheetLayoutView="100" workbookViewId="0">
      <selection activeCell="A95" sqref="A95:G9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80" t="s">
        <v>40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64" ht="15.95" customHeight="1" x14ac:dyDescent="0.2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64" ht="15" customHeight="1" x14ac:dyDescent="0.2">
      <c r="AO3" s="70" t="s">
        <v>1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64" ht="18" customHeight="1" x14ac:dyDescent="0.2">
      <c r="AO4" s="64" t="s">
        <v>98</v>
      </c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</row>
    <row r="5" spans="1:64" x14ac:dyDescent="0.2">
      <c r="AO5" s="87" t="s">
        <v>24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64" ht="7.5" customHeight="1" x14ac:dyDescent="0.2"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</row>
    <row r="7" spans="1:64" ht="15.95" customHeight="1" x14ac:dyDescent="0.2">
      <c r="AO7" s="109" t="s">
        <v>111</v>
      </c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</row>
    <row r="10" spans="1:64" ht="15.75" customHeight="1" x14ac:dyDescent="0.2">
      <c r="A10" s="78" t="s">
        <v>25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</row>
    <row r="11" spans="1:64" ht="15.75" customHeight="1" x14ac:dyDescent="0.2">
      <c r="A11" s="78" t="s">
        <v>93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79" t="s">
        <v>59</v>
      </c>
      <c r="B13" s="79"/>
      <c r="C13" s="15"/>
      <c r="D13" s="74" t="s">
        <v>88</v>
      </c>
      <c r="E13" s="75"/>
      <c r="F13" s="75"/>
      <c r="G13" s="75"/>
      <c r="H13" s="75"/>
      <c r="I13" s="75"/>
      <c r="J13" s="75"/>
      <c r="K13" s="15"/>
      <c r="L13" s="71" t="s">
        <v>89</v>
      </c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</row>
    <row r="14" spans="1:64" ht="15.95" customHeight="1" x14ac:dyDescent="0.2">
      <c r="A14" s="8"/>
      <c r="B14" s="8"/>
      <c r="C14" s="8"/>
      <c r="D14" s="73" t="s">
        <v>41</v>
      </c>
      <c r="E14" s="73"/>
      <c r="F14" s="73"/>
      <c r="G14" s="73"/>
      <c r="H14" s="73"/>
      <c r="I14" s="73"/>
      <c r="J14" s="73"/>
      <c r="K14" s="8"/>
      <c r="L14" s="76" t="s">
        <v>2</v>
      </c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79" t="s">
        <v>8</v>
      </c>
      <c r="B16" s="79"/>
      <c r="C16" s="15"/>
      <c r="D16" s="74" t="s">
        <v>96</v>
      </c>
      <c r="E16" s="75"/>
      <c r="F16" s="75"/>
      <c r="G16" s="75"/>
      <c r="H16" s="75"/>
      <c r="I16" s="75"/>
      <c r="J16" s="75"/>
      <c r="K16" s="15"/>
      <c r="L16" s="71" t="s">
        <v>89</v>
      </c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</row>
    <row r="17" spans="1:79" ht="15.95" customHeight="1" x14ac:dyDescent="0.2">
      <c r="A17" s="8"/>
      <c r="B17" s="8"/>
      <c r="C17" s="8"/>
      <c r="D17" s="73" t="s">
        <v>41</v>
      </c>
      <c r="E17" s="73"/>
      <c r="F17" s="73"/>
      <c r="G17" s="73"/>
      <c r="H17" s="73"/>
      <c r="I17" s="73"/>
      <c r="J17" s="73"/>
      <c r="K17" s="8"/>
      <c r="L17" s="76" t="s">
        <v>3</v>
      </c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79" t="s">
        <v>60</v>
      </c>
      <c r="B19" s="79"/>
      <c r="C19" s="15"/>
      <c r="D19" s="74" t="s">
        <v>94</v>
      </c>
      <c r="E19" s="75"/>
      <c r="F19" s="75"/>
      <c r="G19" s="75"/>
      <c r="H19" s="75"/>
      <c r="I19" s="75"/>
      <c r="J19" s="75"/>
      <c r="K19" s="15"/>
      <c r="L19" s="74" t="s">
        <v>97</v>
      </c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1" t="s">
        <v>95</v>
      </c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</row>
    <row r="20" spans="1:79" ht="20.100000000000001" customHeight="1" x14ac:dyDescent="0.2">
      <c r="A20" s="8"/>
      <c r="B20" s="8"/>
      <c r="C20" s="8"/>
      <c r="D20" s="52" t="s">
        <v>41</v>
      </c>
      <c r="E20" s="52"/>
      <c r="F20" s="52"/>
      <c r="G20" s="52"/>
      <c r="H20" s="52"/>
      <c r="I20" s="52"/>
      <c r="J20" s="52"/>
      <c r="K20" s="8"/>
      <c r="L20" s="76" t="s">
        <v>26</v>
      </c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 t="s">
        <v>4</v>
      </c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5" t="s">
        <v>56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66">
        <f>AS53</f>
        <v>8468000</v>
      </c>
      <c r="V22" s="66"/>
      <c r="W22" s="66"/>
      <c r="X22" s="66"/>
      <c r="Y22" s="66"/>
      <c r="Z22" s="66"/>
      <c r="AA22" s="66"/>
      <c r="AB22" s="66"/>
      <c r="AC22" s="66"/>
      <c r="AD22" s="66"/>
      <c r="AE22" s="81" t="s">
        <v>57</v>
      </c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66">
        <f>AC53</f>
        <v>8468000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0" t="s">
        <v>28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27</v>
      </c>
      <c r="B23" s="60"/>
      <c r="C23" s="60"/>
      <c r="D23" s="60"/>
      <c r="E23" s="60"/>
      <c r="F23" s="60"/>
      <c r="G23" s="60"/>
      <c r="H23" s="60"/>
      <c r="I23" s="66">
        <v>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0" t="s">
        <v>29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0" t="s">
        <v>43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318.75" customHeight="1" x14ac:dyDescent="0.2">
      <c r="A26" s="71" t="s">
        <v>109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42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72" t="s">
        <v>33</v>
      </c>
      <c r="B29" s="72"/>
      <c r="C29" s="72"/>
      <c r="D29" s="72"/>
      <c r="E29" s="72"/>
      <c r="F29" s="72"/>
      <c r="G29" s="82" t="s">
        <v>46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5.75" hidden="1" x14ac:dyDescent="0.2">
      <c r="A30" s="50">
        <v>1</v>
      </c>
      <c r="B30" s="50"/>
      <c r="C30" s="50"/>
      <c r="D30" s="50"/>
      <c r="E30" s="50"/>
      <c r="F30" s="50"/>
      <c r="G30" s="82">
        <v>2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</row>
    <row r="31" spans="1:79" ht="10.5" hidden="1" customHeight="1" x14ac:dyDescent="0.2">
      <c r="A31" s="35" t="s">
        <v>38</v>
      </c>
      <c r="B31" s="35"/>
      <c r="C31" s="35"/>
      <c r="D31" s="35"/>
      <c r="E31" s="35"/>
      <c r="F31" s="35"/>
      <c r="G31" s="67" t="s">
        <v>11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55</v>
      </c>
    </row>
    <row r="32" spans="1:79" ht="12.75" customHeight="1" x14ac:dyDescent="0.2">
      <c r="A32" s="35">
        <v>1</v>
      </c>
      <c r="B32" s="35"/>
      <c r="C32" s="35"/>
      <c r="D32" s="35"/>
      <c r="E32" s="35"/>
      <c r="F32" s="35"/>
      <c r="G32" s="36" t="s">
        <v>99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44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71" t="s">
        <v>87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45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72" t="s">
        <v>33</v>
      </c>
      <c r="B38" s="72"/>
      <c r="C38" s="72"/>
      <c r="D38" s="72"/>
      <c r="E38" s="72"/>
      <c r="F38" s="72"/>
      <c r="G38" s="82" t="s">
        <v>30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9" ht="15.75" hidden="1" x14ac:dyDescent="0.2">
      <c r="A39" s="50">
        <v>1</v>
      </c>
      <c r="B39" s="50"/>
      <c r="C39" s="50"/>
      <c r="D39" s="50"/>
      <c r="E39" s="50"/>
      <c r="F39" s="50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9" ht="10.5" hidden="1" customHeight="1" x14ac:dyDescent="0.2">
      <c r="A40" s="35" t="s">
        <v>10</v>
      </c>
      <c r="B40" s="35"/>
      <c r="C40" s="35"/>
      <c r="D40" s="35"/>
      <c r="E40" s="35"/>
      <c r="F40" s="35"/>
      <c r="G40" s="67" t="s">
        <v>11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15</v>
      </c>
    </row>
    <row r="41" spans="1:79" ht="12.75" customHeight="1" x14ac:dyDescent="0.2">
      <c r="A41" s="35">
        <v>1</v>
      </c>
      <c r="B41" s="35"/>
      <c r="C41" s="35"/>
      <c r="D41" s="35"/>
      <c r="E41" s="35"/>
      <c r="F41" s="35"/>
      <c r="G41" s="36" t="s">
        <v>61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8"/>
      <c r="CA41" s="1" t="s">
        <v>16</v>
      </c>
    </row>
    <row r="42" spans="1:79" ht="12.75" customHeight="1" x14ac:dyDescent="0.2">
      <c r="A42" s="35">
        <v>2</v>
      </c>
      <c r="B42" s="35"/>
      <c r="C42" s="35"/>
      <c r="D42" s="35"/>
      <c r="E42" s="35"/>
      <c r="F42" s="35"/>
      <c r="G42" s="36" t="s">
        <v>62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8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47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 x14ac:dyDescent="0.2">
      <c r="A45" s="48" t="s">
        <v>92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5" customHeight="1" x14ac:dyDescent="0.2">
      <c r="A46" s="50" t="s">
        <v>33</v>
      </c>
      <c r="B46" s="50"/>
      <c r="C46" s="50"/>
      <c r="D46" s="51" t="s">
        <v>31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3"/>
      <c r="AC46" s="50" t="s">
        <v>34</v>
      </c>
      <c r="AD46" s="50"/>
      <c r="AE46" s="50"/>
      <c r="AF46" s="50"/>
      <c r="AG46" s="50"/>
      <c r="AH46" s="50"/>
      <c r="AI46" s="50"/>
      <c r="AJ46" s="50"/>
      <c r="AK46" s="50" t="s">
        <v>35</v>
      </c>
      <c r="AL46" s="50"/>
      <c r="AM46" s="50"/>
      <c r="AN46" s="50"/>
      <c r="AO46" s="50"/>
      <c r="AP46" s="50"/>
      <c r="AQ46" s="50"/>
      <c r="AR46" s="50"/>
      <c r="AS46" s="50" t="s">
        <v>32</v>
      </c>
      <c r="AT46" s="50"/>
      <c r="AU46" s="50"/>
      <c r="AV46" s="50"/>
      <c r="AW46" s="50"/>
      <c r="AX46" s="50"/>
      <c r="AY46" s="50"/>
      <c r="AZ46" s="50"/>
      <c r="BA46" s="19"/>
      <c r="BB46" s="19"/>
      <c r="BC46" s="19"/>
      <c r="BD46" s="19"/>
      <c r="BE46" s="19"/>
      <c r="BF46" s="19"/>
      <c r="BG46" s="19"/>
      <c r="BH46" s="19"/>
    </row>
    <row r="47" spans="1:79" ht="11.25" customHeight="1" x14ac:dyDescent="0.2">
      <c r="A47" s="50"/>
      <c r="B47" s="50"/>
      <c r="C47" s="50"/>
      <c r="D47" s="54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19"/>
      <c r="BB47" s="19"/>
      <c r="BC47" s="19"/>
      <c r="BD47" s="19"/>
      <c r="BE47" s="19"/>
      <c r="BF47" s="19"/>
      <c r="BG47" s="19"/>
      <c r="BH47" s="19"/>
    </row>
    <row r="48" spans="1:79" ht="15.75" x14ac:dyDescent="0.2">
      <c r="A48" s="50">
        <v>1</v>
      </c>
      <c r="B48" s="50"/>
      <c r="C48" s="50"/>
      <c r="D48" s="61">
        <v>2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50">
        <v>3</v>
      </c>
      <c r="AD48" s="50"/>
      <c r="AE48" s="50"/>
      <c r="AF48" s="50"/>
      <c r="AG48" s="50"/>
      <c r="AH48" s="50"/>
      <c r="AI48" s="50"/>
      <c r="AJ48" s="50"/>
      <c r="AK48" s="50">
        <v>4</v>
      </c>
      <c r="AL48" s="50"/>
      <c r="AM48" s="50"/>
      <c r="AN48" s="50"/>
      <c r="AO48" s="50"/>
      <c r="AP48" s="50"/>
      <c r="AQ48" s="50"/>
      <c r="AR48" s="50"/>
      <c r="AS48" s="50">
        <v>5</v>
      </c>
      <c r="AT48" s="50"/>
      <c r="AU48" s="50"/>
      <c r="AV48" s="50"/>
      <c r="AW48" s="50"/>
      <c r="AX48" s="50"/>
      <c r="AY48" s="50"/>
      <c r="AZ48" s="50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 x14ac:dyDescent="0.2">
      <c r="A49" s="35" t="s">
        <v>10</v>
      </c>
      <c r="B49" s="35"/>
      <c r="C49" s="35"/>
      <c r="D49" s="28" t="s">
        <v>11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30"/>
      <c r="AC49" s="49" t="s">
        <v>12</v>
      </c>
      <c r="AD49" s="49"/>
      <c r="AE49" s="49"/>
      <c r="AF49" s="49"/>
      <c r="AG49" s="49"/>
      <c r="AH49" s="49"/>
      <c r="AI49" s="49"/>
      <c r="AJ49" s="49"/>
      <c r="AK49" s="49" t="s">
        <v>13</v>
      </c>
      <c r="AL49" s="49"/>
      <c r="AM49" s="49"/>
      <c r="AN49" s="49"/>
      <c r="AO49" s="49"/>
      <c r="AP49" s="49"/>
      <c r="AQ49" s="49"/>
      <c r="AR49" s="49"/>
      <c r="AS49" s="39" t="s">
        <v>14</v>
      </c>
      <c r="AT49" s="49"/>
      <c r="AU49" s="49"/>
      <c r="AV49" s="49"/>
      <c r="AW49" s="49"/>
      <c r="AX49" s="49"/>
      <c r="AY49" s="49"/>
      <c r="AZ49" s="49"/>
      <c r="BA49" s="20"/>
      <c r="BB49" s="21"/>
      <c r="BC49" s="21"/>
      <c r="BD49" s="21"/>
      <c r="BE49" s="21"/>
      <c r="BF49" s="21"/>
      <c r="BG49" s="21"/>
      <c r="BH49" s="21"/>
      <c r="CA49" s="4" t="s">
        <v>17</v>
      </c>
    </row>
    <row r="50" spans="1:79" s="4" customFormat="1" ht="33" customHeight="1" x14ac:dyDescent="0.2">
      <c r="A50" s="28">
        <v>1</v>
      </c>
      <c r="B50" s="29"/>
      <c r="C50" s="30"/>
      <c r="D50" s="28" t="s">
        <v>106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30"/>
      <c r="AC50" s="31">
        <f>567000+901000</f>
        <v>1468000</v>
      </c>
      <c r="AD50" s="32"/>
      <c r="AE50" s="32"/>
      <c r="AF50" s="32"/>
      <c r="AG50" s="32"/>
      <c r="AH50" s="32"/>
      <c r="AI50" s="32"/>
      <c r="AJ50" s="33"/>
      <c r="AK50" s="31">
        <v>0</v>
      </c>
      <c r="AL50" s="32"/>
      <c r="AM50" s="32"/>
      <c r="AN50" s="32"/>
      <c r="AO50" s="32"/>
      <c r="AP50" s="32"/>
      <c r="AQ50" s="32"/>
      <c r="AR50" s="33"/>
      <c r="AS50" s="31">
        <f>AC50+AK50</f>
        <v>1468000</v>
      </c>
      <c r="AT50" s="32"/>
      <c r="AU50" s="32"/>
      <c r="AV50" s="32"/>
      <c r="AW50" s="32"/>
      <c r="AX50" s="32"/>
      <c r="AY50" s="32"/>
      <c r="AZ50" s="33"/>
      <c r="BA50" s="20"/>
      <c r="BB50" s="21"/>
      <c r="BC50" s="21"/>
      <c r="BD50" s="21"/>
      <c r="BE50" s="21"/>
      <c r="BF50" s="21"/>
      <c r="BG50" s="21"/>
      <c r="BH50" s="21"/>
    </row>
    <row r="51" spans="1:79" ht="30" customHeight="1" x14ac:dyDescent="0.2">
      <c r="A51" s="35">
        <v>2</v>
      </c>
      <c r="B51" s="35"/>
      <c r="C51" s="35"/>
      <c r="D51" s="57" t="s">
        <v>102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34">
        <v>5000000</v>
      </c>
      <c r="AD51" s="34"/>
      <c r="AE51" s="34"/>
      <c r="AF51" s="34"/>
      <c r="AG51" s="34"/>
      <c r="AH51" s="34"/>
      <c r="AI51" s="34"/>
      <c r="AJ51" s="34"/>
      <c r="AK51" s="34">
        <v>0</v>
      </c>
      <c r="AL51" s="34"/>
      <c r="AM51" s="34"/>
      <c r="AN51" s="34"/>
      <c r="AO51" s="34"/>
      <c r="AP51" s="34"/>
      <c r="AQ51" s="34"/>
      <c r="AR51" s="34"/>
      <c r="AS51" s="34">
        <f>AC51+AK51</f>
        <v>5000000</v>
      </c>
      <c r="AT51" s="34"/>
      <c r="AU51" s="34"/>
      <c r="AV51" s="34"/>
      <c r="AW51" s="34"/>
      <c r="AX51" s="34"/>
      <c r="AY51" s="34"/>
      <c r="AZ51" s="34"/>
      <c r="BA51" s="22"/>
      <c r="BB51" s="22"/>
      <c r="BC51" s="22"/>
      <c r="BD51" s="22"/>
      <c r="BE51" s="22"/>
      <c r="BF51" s="22"/>
      <c r="BG51" s="22"/>
      <c r="BH51" s="22"/>
      <c r="CA51" s="1" t="s">
        <v>18</v>
      </c>
    </row>
    <row r="52" spans="1:79" ht="25.5" customHeight="1" x14ac:dyDescent="0.2">
      <c r="A52" s="35">
        <v>3</v>
      </c>
      <c r="B52" s="35"/>
      <c r="C52" s="35"/>
      <c r="D52" s="36" t="s">
        <v>103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8"/>
      <c r="AC52" s="34">
        <v>2000000</v>
      </c>
      <c r="AD52" s="34"/>
      <c r="AE52" s="34"/>
      <c r="AF52" s="34"/>
      <c r="AG52" s="34"/>
      <c r="AH52" s="34"/>
      <c r="AI52" s="34"/>
      <c r="AJ52" s="34"/>
      <c r="AK52" s="34">
        <v>0</v>
      </c>
      <c r="AL52" s="34"/>
      <c r="AM52" s="34"/>
      <c r="AN52" s="34"/>
      <c r="AO52" s="34"/>
      <c r="AP52" s="34"/>
      <c r="AQ52" s="34"/>
      <c r="AR52" s="34"/>
      <c r="AS52" s="34">
        <f>AC52+AK52</f>
        <v>2000000</v>
      </c>
      <c r="AT52" s="34"/>
      <c r="AU52" s="34"/>
      <c r="AV52" s="34"/>
      <c r="AW52" s="34"/>
      <c r="AX52" s="34"/>
      <c r="AY52" s="34"/>
      <c r="AZ52" s="34"/>
      <c r="BA52" s="22"/>
      <c r="BB52" s="22"/>
      <c r="BC52" s="22"/>
      <c r="BD52" s="22"/>
      <c r="BE52" s="22"/>
      <c r="BF52" s="22"/>
      <c r="BG52" s="22"/>
      <c r="BH52" s="22"/>
    </row>
    <row r="53" spans="1:79" s="4" customFormat="1" x14ac:dyDescent="0.2">
      <c r="A53" s="41"/>
      <c r="B53" s="41"/>
      <c r="C53" s="41"/>
      <c r="D53" s="42" t="s">
        <v>63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4"/>
      <c r="AC53" s="40">
        <f>AC50+AC51+AC52</f>
        <v>8468000</v>
      </c>
      <c r="AD53" s="40"/>
      <c r="AE53" s="40"/>
      <c r="AF53" s="40"/>
      <c r="AG53" s="40"/>
      <c r="AH53" s="40"/>
      <c r="AI53" s="40"/>
      <c r="AJ53" s="40"/>
      <c r="AK53" s="40">
        <f t="shared" ref="AK53" si="0">AK50+AK51+AK52</f>
        <v>0</v>
      </c>
      <c r="AL53" s="40"/>
      <c r="AM53" s="40"/>
      <c r="AN53" s="40"/>
      <c r="AO53" s="40"/>
      <c r="AP53" s="40"/>
      <c r="AQ53" s="40"/>
      <c r="AR53" s="40"/>
      <c r="AS53" s="40">
        <f t="shared" ref="AS53" si="1">AS50+AS51+AS52</f>
        <v>8468000</v>
      </c>
      <c r="AT53" s="40"/>
      <c r="AU53" s="40"/>
      <c r="AV53" s="40"/>
      <c r="AW53" s="40"/>
      <c r="AX53" s="40"/>
      <c r="AY53" s="40"/>
      <c r="AZ53" s="40"/>
      <c r="BA53" s="26"/>
      <c r="BB53" s="26"/>
      <c r="BC53" s="26"/>
      <c r="BD53" s="26"/>
      <c r="BE53" s="26"/>
      <c r="BF53" s="26"/>
      <c r="BG53" s="26"/>
      <c r="BH53" s="26"/>
    </row>
    <row r="54" spans="1:79" ht="15.75" customHeight="1" x14ac:dyDescent="0.2">
      <c r="A54" s="70" t="s">
        <v>48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</row>
    <row r="55" spans="1:79" ht="15" customHeight="1" x14ac:dyDescent="0.2">
      <c r="A55" s="48" t="s">
        <v>92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0" t="s">
        <v>33</v>
      </c>
      <c r="B56" s="50"/>
      <c r="C56" s="50"/>
      <c r="D56" s="51" t="s">
        <v>39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50" t="s">
        <v>34</v>
      </c>
      <c r="AC56" s="50"/>
      <c r="AD56" s="50"/>
      <c r="AE56" s="50"/>
      <c r="AF56" s="50"/>
      <c r="AG56" s="50"/>
      <c r="AH56" s="50"/>
      <c r="AI56" s="50"/>
      <c r="AJ56" s="50" t="s">
        <v>35</v>
      </c>
      <c r="AK56" s="50"/>
      <c r="AL56" s="50"/>
      <c r="AM56" s="50"/>
      <c r="AN56" s="50"/>
      <c r="AO56" s="50"/>
      <c r="AP56" s="50"/>
      <c r="AQ56" s="50"/>
      <c r="AR56" s="50" t="s">
        <v>32</v>
      </c>
      <c r="AS56" s="50"/>
      <c r="AT56" s="50"/>
      <c r="AU56" s="50"/>
      <c r="AV56" s="50"/>
      <c r="AW56" s="50"/>
      <c r="AX56" s="50"/>
      <c r="AY56" s="50"/>
    </row>
    <row r="57" spans="1:79" ht="9" customHeight="1" x14ac:dyDescent="0.2">
      <c r="A57" s="50"/>
      <c r="B57" s="50"/>
      <c r="C57" s="50"/>
      <c r="D57" s="54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</row>
    <row r="58" spans="1:79" ht="15.75" customHeight="1" x14ac:dyDescent="0.2">
      <c r="A58" s="50">
        <v>1</v>
      </c>
      <c r="B58" s="50"/>
      <c r="C58" s="50"/>
      <c r="D58" s="61">
        <v>2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50">
        <v>3</v>
      </c>
      <c r="AC58" s="50"/>
      <c r="AD58" s="50"/>
      <c r="AE58" s="50"/>
      <c r="AF58" s="50"/>
      <c r="AG58" s="50"/>
      <c r="AH58" s="50"/>
      <c r="AI58" s="50"/>
      <c r="AJ58" s="50">
        <v>4</v>
      </c>
      <c r="AK58" s="50"/>
      <c r="AL58" s="50"/>
      <c r="AM58" s="50"/>
      <c r="AN58" s="50"/>
      <c r="AO58" s="50"/>
      <c r="AP58" s="50"/>
      <c r="AQ58" s="50"/>
      <c r="AR58" s="50">
        <v>5</v>
      </c>
      <c r="AS58" s="50"/>
      <c r="AT58" s="50"/>
      <c r="AU58" s="50"/>
      <c r="AV58" s="50"/>
      <c r="AW58" s="50"/>
      <c r="AX58" s="50"/>
      <c r="AY58" s="50"/>
    </row>
    <row r="59" spans="1:79" ht="12.75" hidden="1" customHeight="1" x14ac:dyDescent="0.2">
      <c r="A59" s="35" t="s">
        <v>10</v>
      </c>
      <c r="B59" s="35"/>
      <c r="C59" s="35"/>
      <c r="D59" s="67" t="s">
        <v>11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9"/>
      <c r="AB59" s="49" t="s">
        <v>12</v>
      </c>
      <c r="AC59" s="49"/>
      <c r="AD59" s="49"/>
      <c r="AE59" s="49"/>
      <c r="AF59" s="49"/>
      <c r="AG59" s="49"/>
      <c r="AH59" s="49"/>
      <c r="AI59" s="49"/>
      <c r="AJ59" s="49" t="s">
        <v>13</v>
      </c>
      <c r="AK59" s="49"/>
      <c r="AL59" s="49"/>
      <c r="AM59" s="49"/>
      <c r="AN59" s="49"/>
      <c r="AO59" s="49"/>
      <c r="AP59" s="49"/>
      <c r="AQ59" s="49"/>
      <c r="AR59" s="49" t="s">
        <v>14</v>
      </c>
      <c r="AS59" s="49"/>
      <c r="AT59" s="49"/>
      <c r="AU59" s="49"/>
      <c r="AV59" s="49"/>
      <c r="AW59" s="49"/>
      <c r="AX59" s="49"/>
      <c r="AY59" s="49"/>
      <c r="CA59" s="1" t="s">
        <v>19</v>
      </c>
    </row>
    <row r="60" spans="1:79" ht="25.5" customHeight="1" x14ac:dyDescent="0.2">
      <c r="A60" s="35">
        <v>1</v>
      </c>
      <c r="B60" s="35"/>
      <c r="C60" s="35"/>
      <c r="D60" s="36" t="s">
        <v>64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8"/>
      <c r="AB60" s="34">
        <f>567000+901000</f>
        <v>1468000</v>
      </c>
      <c r="AC60" s="34"/>
      <c r="AD60" s="34"/>
      <c r="AE60" s="34"/>
      <c r="AF60" s="34"/>
      <c r="AG60" s="34"/>
      <c r="AH60" s="34"/>
      <c r="AI60" s="34"/>
      <c r="AJ60" s="34">
        <v>0</v>
      </c>
      <c r="AK60" s="34"/>
      <c r="AL60" s="34"/>
      <c r="AM60" s="34"/>
      <c r="AN60" s="34"/>
      <c r="AO60" s="34"/>
      <c r="AP60" s="34"/>
      <c r="AQ60" s="34"/>
      <c r="AR60" s="34">
        <f>AB60+AJ60</f>
        <v>1468000</v>
      </c>
      <c r="AS60" s="34"/>
      <c r="AT60" s="34"/>
      <c r="AU60" s="34"/>
      <c r="AV60" s="34"/>
      <c r="AW60" s="34"/>
      <c r="AX60" s="34"/>
      <c r="AY60" s="34"/>
      <c r="CA60" s="1" t="s">
        <v>20</v>
      </c>
    </row>
    <row r="61" spans="1:79" ht="38.25" customHeight="1" x14ac:dyDescent="0.2">
      <c r="A61" s="35">
        <v>2</v>
      </c>
      <c r="B61" s="35"/>
      <c r="C61" s="35"/>
      <c r="D61" s="36" t="s">
        <v>65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8"/>
      <c r="AB61" s="34">
        <v>5000000</v>
      </c>
      <c r="AC61" s="34"/>
      <c r="AD61" s="34"/>
      <c r="AE61" s="34"/>
      <c r="AF61" s="34"/>
      <c r="AG61" s="34"/>
      <c r="AH61" s="34"/>
      <c r="AI61" s="34"/>
      <c r="AJ61" s="34">
        <v>0</v>
      </c>
      <c r="AK61" s="34"/>
      <c r="AL61" s="34"/>
      <c r="AM61" s="34"/>
      <c r="AN61" s="34"/>
      <c r="AO61" s="34"/>
      <c r="AP61" s="34"/>
      <c r="AQ61" s="34"/>
      <c r="AR61" s="34">
        <f>AB61+AJ61</f>
        <v>5000000</v>
      </c>
      <c r="AS61" s="34"/>
      <c r="AT61" s="34"/>
      <c r="AU61" s="34"/>
      <c r="AV61" s="34"/>
      <c r="AW61" s="34"/>
      <c r="AX61" s="34"/>
      <c r="AY61" s="34"/>
    </row>
    <row r="62" spans="1:79" ht="40.5" customHeight="1" x14ac:dyDescent="0.2">
      <c r="A62" s="35">
        <v>3</v>
      </c>
      <c r="B62" s="35"/>
      <c r="C62" s="35"/>
      <c r="D62" s="36" t="s">
        <v>66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8"/>
      <c r="AB62" s="34">
        <v>2000000</v>
      </c>
      <c r="AC62" s="34"/>
      <c r="AD62" s="34"/>
      <c r="AE62" s="34"/>
      <c r="AF62" s="34"/>
      <c r="AG62" s="34"/>
      <c r="AH62" s="34"/>
      <c r="AI62" s="34"/>
      <c r="AJ62" s="34">
        <v>0</v>
      </c>
      <c r="AK62" s="34"/>
      <c r="AL62" s="34"/>
      <c r="AM62" s="34"/>
      <c r="AN62" s="34"/>
      <c r="AO62" s="34"/>
      <c r="AP62" s="34"/>
      <c r="AQ62" s="34"/>
      <c r="AR62" s="34">
        <f>AB62+AJ62</f>
        <v>2000000</v>
      </c>
      <c r="AS62" s="34"/>
      <c r="AT62" s="34"/>
      <c r="AU62" s="34"/>
      <c r="AV62" s="34"/>
      <c r="AW62" s="34"/>
      <c r="AX62" s="34"/>
      <c r="AY62" s="34"/>
    </row>
    <row r="63" spans="1:79" s="4" customFormat="1" ht="12.75" customHeight="1" x14ac:dyDescent="0.2">
      <c r="A63" s="41"/>
      <c r="B63" s="41"/>
      <c r="C63" s="41"/>
      <c r="D63" s="42" t="s">
        <v>32</v>
      </c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4"/>
      <c r="AB63" s="40">
        <f>AB60+AB61+AB62</f>
        <v>8468000</v>
      </c>
      <c r="AC63" s="40"/>
      <c r="AD63" s="40"/>
      <c r="AE63" s="40"/>
      <c r="AF63" s="40"/>
      <c r="AG63" s="40"/>
      <c r="AH63" s="40"/>
      <c r="AI63" s="40"/>
      <c r="AJ63" s="40">
        <f t="shared" ref="AJ63" si="2">AJ60+AJ61+AJ62</f>
        <v>0</v>
      </c>
      <c r="AK63" s="40"/>
      <c r="AL63" s="40"/>
      <c r="AM63" s="40"/>
      <c r="AN63" s="40"/>
      <c r="AO63" s="40"/>
      <c r="AP63" s="40"/>
      <c r="AQ63" s="40"/>
      <c r="AR63" s="40">
        <f t="shared" ref="AR63" si="3">AR60+AR61+AR62</f>
        <v>8468000</v>
      </c>
      <c r="AS63" s="40"/>
      <c r="AT63" s="40"/>
      <c r="AU63" s="40"/>
      <c r="AV63" s="40"/>
      <c r="AW63" s="40"/>
      <c r="AX63" s="40"/>
      <c r="AY63" s="40"/>
    </row>
    <row r="64" spans="1:79" ht="15.75" customHeight="1" x14ac:dyDescent="0.2">
      <c r="A64" s="60" t="s">
        <v>49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.75" customHeight="1" x14ac:dyDescent="0.2">
      <c r="A65" s="50" t="s">
        <v>33</v>
      </c>
      <c r="B65" s="50"/>
      <c r="C65" s="50"/>
      <c r="D65" s="50"/>
      <c r="E65" s="50"/>
      <c r="F65" s="50"/>
      <c r="G65" s="61" t="s">
        <v>50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50" t="s">
        <v>6</v>
      </c>
      <c r="AA65" s="50"/>
      <c r="AB65" s="50"/>
      <c r="AC65" s="50"/>
      <c r="AD65" s="50"/>
      <c r="AE65" s="50" t="s">
        <v>5</v>
      </c>
      <c r="AF65" s="50"/>
      <c r="AG65" s="50"/>
      <c r="AH65" s="50"/>
      <c r="AI65" s="50"/>
      <c r="AJ65" s="50"/>
      <c r="AK65" s="50"/>
      <c r="AL65" s="50"/>
      <c r="AM65" s="50"/>
      <c r="AN65" s="50"/>
      <c r="AO65" s="61" t="s">
        <v>34</v>
      </c>
      <c r="AP65" s="62"/>
      <c r="AQ65" s="62"/>
      <c r="AR65" s="62"/>
      <c r="AS65" s="62"/>
      <c r="AT65" s="62"/>
      <c r="AU65" s="62"/>
      <c r="AV65" s="63"/>
      <c r="AW65" s="61" t="s">
        <v>35</v>
      </c>
      <c r="AX65" s="62"/>
      <c r="AY65" s="62"/>
      <c r="AZ65" s="62"/>
      <c r="BA65" s="62"/>
      <c r="BB65" s="62"/>
      <c r="BC65" s="62"/>
      <c r="BD65" s="63"/>
      <c r="BE65" s="61" t="s">
        <v>32</v>
      </c>
      <c r="BF65" s="62"/>
      <c r="BG65" s="62"/>
      <c r="BH65" s="62"/>
      <c r="BI65" s="62"/>
      <c r="BJ65" s="62"/>
      <c r="BK65" s="62"/>
      <c r="BL65" s="63"/>
    </row>
    <row r="66" spans="1:79" ht="15.75" customHeight="1" x14ac:dyDescent="0.2">
      <c r="A66" s="50">
        <v>1</v>
      </c>
      <c r="B66" s="50"/>
      <c r="C66" s="50"/>
      <c r="D66" s="50"/>
      <c r="E66" s="50"/>
      <c r="F66" s="50"/>
      <c r="G66" s="61">
        <v>2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50">
        <v>3</v>
      </c>
      <c r="AA66" s="50"/>
      <c r="AB66" s="50"/>
      <c r="AC66" s="50"/>
      <c r="AD66" s="50"/>
      <c r="AE66" s="50">
        <v>4</v>
      </c>
      <c r="AF66" s="50"/>
      <c r="AG66" s="50"/>
      <c r="AH66" s="50"/>
      <c r="AI66" s="50"/>
      <c r="AJ66" s="50"/>
      <c r="AK66" s="50"/>
      <c r="AL66" s="50"/>
      <c r="AM66" s="50"/>
      <c r="AN66" s="50"/>
      <c r="AO66" s="50">
        <v>5</v>
      </c>
      <c r="AP66" s="50"/>
      <c r="AQ66" s="50"/>
      <c r="AR66" s="50"/>
      <c r="AS66" s="50"/>
      <c r="AT66" s="50"/>
      <c r="AU66" s="50"/>
      <c r="AV66" s="50"/>
      <c r="AW66" s="50">
        <v>6</v>
      </c>
      <c r="AX66" s="50"/>
      <c r="AY66" s="50"/>
      <c r="AZ66" s="50"/>
      <c r="BA66" s="50"/>
      <c r="BB66" s="50"/>
      <c r="BC66" s="50"/>
      <c r="BD66" s="50"/>
      <c r="BE66" s="50">
        <v>7</v>
      </c>
      <c r="BF66" s="50"/>
      <c r="BG66" s="50"/>
      <c r="BH66" s="50"/>
      <c r="BI66" s="50"/>
      <c r="BJ66" s="50"/>
      <c r="BK66" s="50"/>
      <c r="BL66" s="50"/>
    </row>
    <row r="67" spans="1:79" ht="12.75" hidden="1" customHeight="1" x14ac:dyDescent="0.2">
      <c r="A67" s="35" t="s">
        <v>38</v>
      </c>
      <c r="B67" s="35"/>
      <c r="C67" s="35"/>
      <c r="D67" s="35"/>
      <c r="E67" s="35"/>
      <c r="F67" s="35"/>
      <c r="G67" s="67" t="s">
        <v>11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35" t="s">
        <v>23</v>
      </c>
      <c r="AA67" s="35"/>
      <c r="AB67" s="35"/>
      <c r="AC67" s="35"/>
      <c r="AD67" s="35"/>
      <c r="AE67" s="99" t="s">
        <v>37</v>
      </c>
      <c r="AF67" s="99"/>
      <c r="AG67" s="99"/>
      <c r="AH67" s="99"/>
      <c r="AI67" s="99"/>
      <c r="AJ67" s="99"/>
      <c r="AK67" s="99"/>
      <c r="AL67" s="99"/>
      <c r="AM67" s="99"/>
      <c r="AN67" s="67"/>
      <c r="AO67" s="49" t="s">
        <v>12</v>
      </c>
      <c r="AP67" s="49"/>
      <c r="AQ67" s="49"/>
      <c r="AR67" s="49"/>
      <c r="AS67" s="49"/>
      <c r="AT67" s="49"/>
      <c r="AU67" s="49"/>
      <c r="AV67" s="49"/>
      <c r="AW67" s="49" t="s">
        <v>36</v>
      </c>
      <c r="AX67" s="49"/>
      <c r="AY67" s="49"/>
      <c r="AZ67" s="49"/>
      <c r="BA67" s="49"/>
      <c r="BB67" s="49"/>
      <c r="BC67" s="49"/>
      <c r="BD67" s="49"/>
      <c r="BE67" s="49" t="s">
        <v>14</v>
      </c>
      <c r="BF67" s="49"/>
      <c r="BG67" s="49"/>
      <c r="BH67" s="49"/>
      <c r="BI67" s="49"/>
      <c r="BJ67" s="49"/>
      <c r="BK67" s="49"/>
      <c r="BL67" s="49"/>
      <c r="CA67" s="1" t="s">
        <v>21</v>
      </c>
    </row>
    <row r="68" spans="1:79" s="4" customFormat="1" ht="12.75" customHeight="1" x14ac:dyDescent="0.2">
      <c r="A68" s="41">
        <v>0</v>
      </c>
      <c r="B68" s="41"/>
      <c r="C68" s="41"/>
      <c r="D68" s="41"/>
      <c r="E68" s="41"/>
      <c r="F68" s="41"/>
      <c r="G68" s="96" t="s">
        <v>67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45"/>
      <c r="AA68" s="45"/>
      <c r="AB68" s="45"/>
      <c r="AC68" s="45"/>
      <c r="AD68" s="45"/>
      <c r="AE68" s="92"/>
      <c r="AF68" s="92"/>
      <c r="AG68" s="92"/>
      <c r="AH68" s="92"/>
      <c r="AI68" s="92"/>
      <c r="AJ68" s="92"/>
      <c r="AK68" s="92"/>
      <c r="AL68" s="92"/>
      <c r="AM68" s="92"/>
      <c r="AN68" s="93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CA68" s="4" t="s">
        <v>22</v>
      </c>
    </row>
    <row r="69" spans="1:79" ht="65.25" customHeight="1" x14ac:dyDescent="0.2">
      <c r="A69" s="35">
        <v>1</v>
      </c>
      <c r="B69" s="35"/>
      <c r="C69" s="35"/>
      <c r="D69" s="35"/>
      <c r="E69" s="35"/>
      <c r="F69" s="35"/>
      <c r="G69" s="36" t="s">
        <v>68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8"/>
      <c r="Z69" s="39" t="s">
        <v>69</v>
      </c>
      <c r="AA69" s="39"/>
      <c r="AB69" s="39"/>
      <c r="AC69" s="39"/>
      <c r="AD69" s="39"/>
      <c r="AE69" s="36" t="s">
        <v>110</v>
      </c>
      <c r="AF69" s="37"/>
      <c r="AG69" s="37"/>
      <c r="AH69" s="37"/>
      <c r="AI69" s="37"/>
      <c r="AJ69" s="37"/>
      <c r="AK69" s="37"/>
      <c r="AL69" s="37"/>
      <c r="AM69" s="37"/>
      <c r="AN69" s="38"/>
      <c r="AO69" s="34">
        <f>5567000+901000</f>
        <v>6468000</v>
      </c>
      <c r="AP69" s="34"/>
      <c r="AQ69" s="34"/>
      <c r="AR69" s="34"/>
      <c r="AS69" s="34"/>
      <c r="AT69" s="34"/>
      <c r="AU69" s="34"/>
      <c r="AV69" s="34"/>
      <c r="AW69" s="34">
        <v>0</v>
      </c>
      <c r="AX69" s="34"/>
      <c r="AY69" s="34"/>
      <c r="AZ69" s="34"/>
      <c r="BA69" s="34"/>
      <c r="BB69" s="34"/>
      <c r="BC69" s="34"/>
      <c r="BD69" s="34"/>
      <c r="BE69" s="34">
        <f t="shared" ref="BE69:BE72" si="4">AO69+AW69</f>
        <v>6468000</v>
      </c>
      <c r="BF69" s="34"/>
      <c r="BG69" s="34"/>
      <c r="BH69" s="34"/>
      <c r="BI69" s="34"/>
      <c r="BJ69" s="34"/>
      <c r="BK69" s="34"/>
      <c r="BL69" s="34"/>
    </row>
    <row r="70" spans="1:79" ht="47.25" customHeight="1" x14ac:dyDescent="0.2">
      <c r="A70" s="35">
        <v>2</v>
      </c>
      <c r="B70" s="35"/>
      <c r="C70" s="35"/>
      <c r="D70" s="35"/>
      <c r="E70" s="35"/>
      <c r="F70" s="35"/>
      <c r="G70" s="36" t="s">
        <v>104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8"/>
      <c r="Z70" s="39" t="s">
        <v>69</v>
      </c>
      <c r="AA70" s="39"/>
      <c r="AB70" s="39"/>
      <c r="AC70" s="39"/>
      <c r="AD70" s="39"/>
      <c r="AE70" s="36" t="s">
        <v>105</v>
      </c>
      <c r="AF70" s="37"/>
      <c r="AG70" s="37"/>
      <c r="AH70" s="37"/>
      <c r="AI70" s="37"/>
      <c r="AJ70" s="37"/>
      <c r="AK70" s="37"/>
      <c r="AL70" s="37"/>
      <c r="AM70" s="37"/>
      <c r="AN70" s="38"/>
      <c r="AO70" s="34">
        <v>2000000</v>
      </c>
      <c r="AP70" s="34"/>
      <c r="AQ70" s="34"/>
      <c r="AR70" s="34"/>
      <c r="AS70" s="34"/>
      <c r="AT70" s="34"/>
      <c r="AU70" s="34"/>
      <c r="AV70" s="34"/>
      <c r="AW70" s="34">
        <v>0</v>
      </c>
      <c r="AX70" s="34"/>
      <c r="AY70" s="34"/>
      <c r="AZ70" s="34"/>
      <c r="BA70" s="34"/>
      <c r="BB70" s="34"/>
      <c r="BC70" s="34"/>
      <c r="BD70" s="34"/>
      <c r="BE70" s="34">
        <f t="shared" si="4"/>
        <v>2000000</v>
      </c>
      <c r="BF70" s="34"/>
      <c r="BG70" s="34"/>
      <c r="BH70" s="34"/>
      <c r="BI70" s="34"/>
      <c r="BJ70" s="34"/>
      <c r="BK70" s="34"/>
      <c r="BL70" s="34"/>
    </row>
    <row r="71" spans="1:79" ht="114.75" customHeight="1" x14ac:dyDescent="0.2">
      <c r="A71" s="35">
        <v>3</v>
      </c>
      <c r="B71" s="35"/>
      <c r="C71" s="35"/>
      <c r="D71" s="35"/>
      <c r="E71" s="35"/>
      <c r="F71" s="35"/>
      <c r="G71" s="36" t="s">
        <v>70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8"/>
      <c r="Z71" s="39" t="s">
        <v>71</v>
      </c>
      <c r="AA71" s="39"/>
      <c r="AB71" s="39"/>
      <c r="AC71" s="39"/>
      <c r="AD71" s="39"/>
      <c r="AE71" s="36" t="s">
        <v>101</v>
      </c>
      <c r="AF71" s="37"/>
      <c r="AG71" s="37"/>
      <c r="AH71" s="37"/>
      <c r="AI71" s="37"/>
      <c r="AJ71" s="37"/>
      <c r="AK71" s="37"/>
      <c r="AL71" s="37"/>
      <c r="AM71" s="37"/>
      <c r="AN71" s="38"/>
      <c r="AO71" s="46">
        <v>120</v>
      </c>
      <c r="AP71" s="46"/>
      <c r="AQ71" s="46"/>
      <c r="AR71" s="46"/>
      <c r="AS71" s="46"/>
      <c r="AT71" s="46"/>
      <c r="AU71" s="46"/>
      <c r="AV71" s="46"/>
      <c r="AW71" s="46">
        <v>0</v>
      </c>
      <c r="AX71" s="46"/>
      <c r="AY71" s="46"/>
      <c r="AZ71" s="46"/>
      <c r="BA71" s="46"/>
      <c r="BB71" s="46"/>
      <c r="BC71" s="46"/>
      <c r="BD71" s="46"/>
      <c r="BE71" s="46">
        <f t="shared" si="4"/>
        <v>120</v>
      </c>
      <c r="BF71" s="46"/>
      <c r="BG71" s="46"/>
      <c r="BH71" s="46"/>
      <c r="BI71" s="46"/>
      <c r="BJ71" s="46"/>
      <c r="BK71" s="46"/>
      <c r="BL71" s="46"/>
    </row>
    <row r="72" spans="1:79" ht="72" customHeight="1" x14ac:dyDescent="0.2">
      <c r="A72" s="35">
        <v>4</v>
      </c>
      <c r="B72" s="35"/>
      <c r="C72" s="35"/>
      <c r="D72" s="35"/>
      <c r="E72" s="35"/>
      <c r="F72" s="35"/>
      <c r="G72" s="36" t="s">
        <v>73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8"/>
      <c r="Z72" s="39" t="s">
        <v>71</v>
      </c>
      <c r="AA72" s="39"/>
      <c r="AB72" s="39"/>
      <c r="AC72" s="39"/>
      <c r="AD72" s="39"/>
      <c r="AE72" s="36" t="s">
        <v>74</v>
      </c>
      <c r="AF72" s="37"/>
      <c r="AG72" s="37"/>
      <c r="AH72" s="37"/>
      <c r="AI72" s="37"/>
      <c r="AJ72" s="37"/>
      <c r="AK72" s="37"/>
      <c r="AL72" s="37"/>
      <c r="AM72" s="37"/>
      <c r="AN72" s="38"/>
      <c r="AO72" s="46">
        <v>62</v>
      </c>
      <c r="AP72" s="46"/>
      <c r="AQ72" s="46"/>
      <c r="AR72" s="46"/>
      <c r="AS72" s="46"/>
      <c r="AT72" s="46"/>
      <c r="AU72" s="46"/>
      <c r="AV72" s="46"/>
      <c r="AW72" s="46">
        <v>0</v>
      </c>
      <c r="AX72" s="46"/>
      <c r="AY72" s="46"/>
      <c r="AZ72" s="46"/>
      <c r="BA72" s="46"/>
      <c r="BB72" s="46"/>
      <c r="BC72" s="46"/>
      <c r="BD72" s="46"/>
      <c r="BE72" s="46">
        <f t="shared" si="4"/>
        <v>62</v>
      </c>
      <c r="BF72" s="46"/>
      <c r="BG72" s="46"/>
      <c r="BH72" s="46"/>
      <c r="BI72" s="46"/>
      <c r="BJ72" s="46"/>
      <c r="BK72" s="46"/>
      <c r="BL72" s="46"/>
    </row>
    <row r="73" spans="1:79" s="4" customFormat="1" ht="12.75" customHeight="1" x14ac:dyDescent="0.2">
      <c r="A73" s="41">
        <v>0</v>
      </c>
      <c r="B73" s="41"/>
      <c r="C73" s="41"/>
      <c r="D73" s="41"/>
      <c r="E73" s="41"/>
      <c r="F73" s="41"/>
      <c r="G73" s="42" t="s">
        <v>75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/>
      <c r="AA73" s="45"/>
      <c r="AB73" s="45"/>
      <c r="AC73" s="45"/>
      <c r="AD73" s="45"/>
      <c r="AE73" s="42"/>
      <c r="AF73" s="43"/>
      <c r="AG73" s="43"/>
      <c r="AH73" s="43"/>
      <c r="AI73" s="43"/>
      <c r="AJ73" s="43"/>
      <c r="AK73" s="43"/>
      <c r="AL73" s="43"/>
      <c r="AM73" s="43"/>
      <c r="AN73" s="44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</row>
    <row r="74" spans="1:79" ht="106.5" customHeight="1" x14ac:dyDescent="0.2">
      <c r="A74" s="35">
        <v>1</v>
      </c>
      <c r="B74" s="35"/>
      <c r="C74" s="35"/>
      <c r="D74" s="35"/>
      <c r="E74" s="35"/>
      <c r="F74" s="35"/>
      <c r="G74" s="36" t="s">
        <v>78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8"/>
      <c r="Z74" s="39" t="s">
        <v>71</v>
      </c>
      <c r="AA74" s="39"/>
      <c r="AB74" s="39"/>
      <c r="AC74" s="39"/>
      <c r="AD74" s="39"/>
      <c r="AE74" s="36" t="s">
        <v>72</v>
      </c>
      <c r="AF74" s="37"/>
      <c r="AG74" s="37"/>
      <c r="AH74" s="37"/>
      <c r="AI74" s="37"/>
      <c r="AJ74" s="37"/>
      <c r="AK74" s="37"/>
      <c r="AL74" s="37"/>
      <c r="AM74" s="37"/>
      <c r="AN74" s="38"/>
      <c r="AO74" s="46">
        <v>54</v>
      </c>
      <c r="AP74" s="46"/>
      <c r="AQ74" s="46"/>
      <c r="AR74" s="46"/>
      <c r="AS74" s="46"/>
      <c r="AT74" s="46"/>
      <c r="AU74" s="46"/>
      <c r="AV74" s="46"/>
      <c r="AW74" s="46">
        <v>0</v>
      </c>
      <c r="AX74" s="46"/>
      <c r="AY74" s="46"/>
      <c r="AZ74" s="46"/>
      <c r="BA74" s="46"/>
      <c r="BB74" s="46"/>
      <c r="BC74" s="46"/>
      <c r="BD74" s="46"/>
      <c r="BE74" s="46">
        <f t="shared" ref="BE74:BE75" si="5">AO74+AW74</f>
        <v>54</v>
      </c>
      <c r="BF74" s="46"/>
      <c r="BG74" s="46"/>
      <c r="BH74" s="46"/>
      <c r="BI74" s="46"/>
      <c r="BJ74" s="46"/>
      <c r="BK74" s="46"/>
      <c r="BL74" s="46"/>
    </row>
    <row r="75" spans="1:79" ht="63" customHeight="1" x14ac:dyDescent="0.2">
      <c r="A75" s="35">
        <v>2</v>
      </c>
      <c r="B75" s="35"/>
      <c r="C75" s="35"/>
      <c r="D75" s="35"/>
      <c r="E75" s="35"/>
      <c r="F75" s="35"/>
      <c r="G75" s="36" t="s">
        <v>76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8"/>
      <c r="Z75" s="39" t="s">
        <v>71</v>
      </c>
      <c r="AA75" s="39"/>
      <c r="AB75" s="39"/>
      <c r="AC75" s="39"/>
      <c r="AD75" s="39"/>
      <c r="AE75" s="36" t="s">
        <v>77</v>
      </c>
      <c r="AF75" s="37"/>
      <c r="AG75" s="37"/>
      <c r="AH75" s="37"/>
      <c r="AI75" s="37"/>
      <c r="AJ75" s="37"/>
      <c r="AK75" s="37"/>
      <c r="AL75" s="37"/>
      <c r="AM75" s="37"/>
      <c r="AN75" s="38"/>
      <c r="AO75" s="46">
        <v>62</v>
      </c>
      <c r="AP75" s="46"/>
      <c r="AQ75" s="46"/>
      <c r="AR75" s="46"/>
      <c r="AS75" s="46"/>
      <c r="AT75" s="46"/>
      <c r="AU75" s="46"/>
      <c r="AV75" s="46"/>
      <c r="AW75" s="46">
        <v>0</v>
      </c>
      <c r="AX75" s="46"/>
      <c r="AY75" s="46"/>
      <c r="AZ75" s="46"/>
      <c r="BA75" s="46"/>
      <c r="BB75" s="46"/>
      <c r="BC75" s="46"/>
      <c r="BD75" s="46"/>
      <c r="BE75" s="46">
        <f t="shared" si="5"/>
        <v>62</v>
      </c>
      <c r="BF75" s="46"/>
      <c r="BG75" s="46"/>
      <c r="BH75" s="46"/>
      <c r="BI75" s="46"/>
      <c r="BJ75" s="46"/>
      <c r="BK75" s="46"/>
      <c r="BL75" s="46"/>
    </row>
    <row r="76" spans="1:79" s="4" customFormat="1" ht="12.75" customHeight="1" x14ac:dyDescent="0.2">
      <c r="A76" s="41">
        <v>0</v>
      </c>
      <c r="B76" s="41"/>
      <c r="C76" s="41"/>
      <c r="D76" s="41"/>
      <c r="E76" s="41"/>
      <c r="F76" s="41"/>
      <c r="G76" s="42" t="s">
        <v>79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/>
      <c r="AA76" s="45"/>
      <c r="AB76" s="45"/>
      <c r="AC76" s="45"/>
      <c r="AD76" s="45"/>
      <c r="AE76" s="42"/>
      <c r="AF76" s="43"/>
      <c r="AG76" s="43"/>
      <c r="AH76" s="43"/>
      <c r="AI76" s="43"/>
      <c r="AJ76" s="43"/>
      <c r="AK76" s="43"/>
      <c r="AL76" s="43"/>
      <c r="AM76" s="43"/>
      <c r="AN76" s="44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</row>
    <row r="77" spans="1:79" ht="12.75" customHeight="1" x14ac:dyDescent="0.2">
      <c r="A77" s="35">
        <v>1</v>
      </c>
      <c r="B77" s="35"/>
      <c r="C77" s="35"/>
      <c r="D77" s="35"/>
      <c r="E77" s="35"/>
      <c r="F77" s="35"/>
      <c r="G77" s="36" t="s">
        <v>82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8"/>
      <c r="Z77" s="39" t="s">
        <v>69</v>
      </c>
      <c r="AA77" s="39"/>
      <c r="AB77" s="39"/>
      <c r="AC77" s="39"/>
      <c r="AD77" s="39"/>
      <c r="AE77" s="36" t="s">
        <v>81</v>
      </c>
      <c r="AF77" s="37"/>
      <c r="AG77" s="37"/>
      <c r="AH77" s="37"/>
      <c r="AI77" s="37"/>
      <c r="AJ77" s="37"/>
      <c r="AK77" s="37"/>
      <c r="AL77" s="37"/>
      <c r="AM77" s="37"/>
      <c r="AN77" s="38"/>
      <c r="AO77" s="34">
        <v>119777.77</v>
      </c>
      <c r="AP77" s="34"/>
      <c r="AQ77" s="34"/>
      <c r="AR77" s="34"/>
      <c r="AS77" s="34"/>
      <c r="AT77" s="34"/>
      <c r="AU77" s="34"/>
      <c r="AV77" s="34"/>
      <c r="AW77" s="34">
        <v>0</v>
      </c>
      <c r="AX77" s="34"/>
      <c r="AY77" s="34"/>
      <c r="AZ77" s="34"/>
      <c r="BA77" s="34"/>
      <c r="BB77" s="34"/>
      <c r="BC77" s="34"/>
      <c r="BD77" s="34"/>
      <c r="BE77" s="34">
        <f t="shared" ref="BE77:BE78" si="6">AO77+AW77</f>
        <v>119777.77</v>
      </c>
      <c r="BF77" s="34"/>
      <c r="BG77" s="34"/>
      <c r="BH77" s="34"/>
      <c r="BI77" s="34"/>
      <c r="BJ77" s="34"/>
      <c r="BK77" s="34"/>
      <c r="BL77" s="34"/>
    </row>
    <row r="78" spans="1:79" ht="12.75" customHeight="1" x14ac:dyDescent="0.2">
      <c r="A78" s="35">
        <v>2</v>
      </c>
      <c r="B78" s="35"/>
      <c r="C78" s="35"/>
      <c r="D78" s="35"/>
      <c r="E78" s="35"/>
      <c r="F78" s="35"/>
      <c r="G78" s="36" t="s">
        <v>80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8"/>
      <c r="Z78" s="39" t="s">
        <v>69</v>
      </c>
      <c r="AA78" s="39"/>
      <c r="AB78" s="39"/>
      <c r="AC78" s="39"/>
      <c r="AD78" s="39"/>
      <c r="AE78" s="36" t="s">
        <v>81</v>
      </c>
      <c r="AF78" s="37"/>
      <c r="AG78" s="37"/>
      <c r="AH78" s="37"/>
      <c r="AI78" s="37"/>
      <c r="AJ78" s="37"/>
      <c r="AK78" s="37"/>
      <c r="AL78" s="37"/>
      <c r="AM78" s="37"/>
      <c r="AN78" s="38"/>
      <c r="AO78" s="34">
        <v>32258</v>
      </c>
      <c r="AP78" s="34"/>
      <c r="AQ78" s="34"/>
      <c r="AR78" s="34"/>
      <c r="AS78" s="34"/>
      <c r="AT78" s="34"/>
      <c r="AU78" s="34"/>
      <c r="AV78" s="34"/>
      <c r="AW78" s="34">
        <v>0</v>
      </c>
      <c r="AX78" s="34"/>
      <c r="AY78" s="34"/>
      <c r="AZ78" s="34"/>
      <c r="BA78" s="34"/>
      <c r="BB78" s="34"/>
      <c r="BC78" s="34"/>
      <c r="BD78" s="34"/>
      <c r="BE78" s="34">
        <f t="shared" si="6"/>
        <v>32258</v>
      </c>
      <c r="BF78" s="34"/>
      <c r="BG78" s="34"/>
      <c r="BH78" s="34"/>
      <c r="BI78" s="34"/>
      <c r="BJ78" s="34"/>
      <c r="BK78" s="34"/>
      <c r="BL78" s="34"/>
    </row>
    <row r="79" spans="1:79" s="4" customFormat="1" ht="12.75" customHeight="1" x14ac:dyDescent="0.2">
      <c r="A79" s="41">
        <v>0</v>
      </c>
      <c r="B79" s="41"/>
      <c r="C79" s="41"/>
      <c r="D79" s="41"/>
      <c r="E79" s="41"/>
      <c r="F79" s="41"/>
      <c r="G79" s="42" t="s">
        <v>83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/>
      <c r="AA79" s="45"/>
      <c r="AB79" s="45"/>
      <c r="AC79" s="45"/>
      <c r="AD79" s="45"/>
      <c r="AE79" s="42"/>
      <c r="AF79" s="43"/>
      <c r="AG79" s="43"/>
      <c r="AH79" s="43"/>
      <c r="AI79" s="43"/>
      <c r="AJ79" s="43"/>
      <c r="AK79" s="43"/>
      <c r="AL79" s="43"/>
      <c r="AM79" s="43"/>
      <c r="AN79" s="44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</row>
    <row r="80" spans="1:79" ht="38.25" customHeight="1" x14ac:dyDescent="0.2">
      <c r="A80" s="35">
        <v>1</v>
      </c>
      <c r="B80" s="35"/>
      <c r="C80" s="35"/>
      <c r="D80" s="35"/>
      <c r="E80" s="35"/>
      <c r="F80" s="35"/>
      <c r="G80" s="36" t="s">
        <v>86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8"/>
      <c r="Z80" s="39" t="s">
        <v>85</v>
      </c>
      <c r="AA80" s="39"/>
      <c r="AB80" s="39"/>
      <c r="AC80" s="39"/>
      <c r="AD80" s="39"/>
      <c r="AE80" s="36" t="s">
        <v>81</v>
      </c>
      <c r="AF80" s="37"/>
      <c r="AG80" s="37"/>
      <c r="AH80" s="37"/>
      <c r="AI80" s="37"/>
      <c r="AJ80" s="37"/>
      <c r="AK80" s="37"/>
      <c r="AL80" s="37"/>
      <c r="AM80" s="37"/>
      <c r="AN80" s="38"/>
      <c r="AO80" s="34">
        <f>AO74/AO71*100</f>
        <v>45</v>
      </c>
      <c r="AP80" s="34"/>
      <c r="AQ80" s="34"/>
      <c r="AR80" s="34"/>
      <c r="AS80" s="34"/>
      <c r="AT80" s="34"/>
      <c r="AU80" s="34"/>
      <c r="AV80" s="34"/>
      <c r="AW80" s="34">
        <v>0</v>
      </c>
      <c r="AX80" s="34"/>
      <c r="AY80" s="34"/>
      <c r="AZ80" s="34"/>
      <c r="BA80" s="34"/>
      <c r="BB80" s="34"/>
      <c r="BC80" s="34"/>
      <c r="BD80" s="34"/>
      <c r="BE80" s="34">
        <f t="shared" ref="BE80:BE81" si="7">AO80+AW80</f>
        <v>45</v>
      </c>
      <c r="BF80" s="34"/>
      <c r="BG80" s="34"/>
      <c r="BH80" s="34"/>
      <c r="BI80" s="34"/>
      <c r="BJ80" s="34"/>
      <c r="BK80" s="34"/>
      <c r="BL80" s="34"/>
    </row>
    <row r="81" spans="1:64" ht="38.25" customHeight="1" x14ac:dyDescent="0.2">
      <c r="A81" s="35">
        <v>2</v>
      </c>
      <c r="B81" s="35"/>
      <c r="C81" s="35"/>
      <c r="D81" s="35"/>
      <c r="E81" s="35"/>
      <c r="F81" s="35"/>
      <c r="G81" s="36" t="s">
        <v>84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8"/>
      <c r="Z81" s="39" t="s">
        <v>85</v>
      </c>
      <c r="AA81" s="39"/>
      <c r="AB81" s="39"/>
      <c r="AC81" s="39"/>
      <c r="AD81" s="39"/>
      <c r="AE81" s="36" t="s">
        <v>81</v>
      </c>
      <c r="AF81" s="37"/>
      <c r="AG81" s="37"/>
      <c r="AH81" s="37"/>
      <c r="AI81" s="37"/>
      <c r="AJ81" s="37"/>
      <c r="AK81" s="37"/>
      <c r="AL81" s="37"/>
      <c r="AM81" s="37"/>
      <c r="AN81" s="38"/>
      <c r="AO81" s="34">
        <v>100</v>
      </c>
      <c r="AP81" s="34"/>
      <c r="AQ81" s="34"/>
      <c r="AR81" s="34"/>
      <c r="AS81" s="34"/>
      <c r="AT81" s="34"/>
      <c r="AU81" s="34"/>
      <c r="AV81" s="34"/>
      <c r="AW81" s="34">
        <v>0</v>
      </c>
      <c r="AX81" s="34"/>
      <c r="AY81" s="34"/>
      <c r="AZ81" s="34"/>
      <c r="BA81" s="34"/>
      <c r="BB81" s="34"/>
      <c r="BC81" s="34"/>
      <c r="BD81" s="34"/>
      <c r="BE81" s="34">
        <f t="shared" si="7"/>
        <v>100</v>
      </c>
      <c r="BF81" s="34"/>
      <c r="BG81" s="34"/>
      <c r="BH81" s="34"/>
      <c r="BI81" s="34"/>
      <c r="BJ81" s="34"/>
      <c r="BK81" s="34"/>
      <c r="BL81" s="34"/>
    </row>
    <row r="82" spans="1:64" x14ac:dyDescent="0.2"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</row>
    <row r="84" spans="1:64" ht="36" customHeight="1" x14ac:dyDescent="0.2">
      <c r="A84" s="88" t="s">
        <v>100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5"/>
      <c r="AO84" s="91" t="s">
        <v>91</v>
      </c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</row>
    <row r="85" spans="1:64" x14ac:dyDescent="0.2">
      <c r="W85" s="94" t="s">
        <v>9</v>
      </c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O85" s="94" t="s">
        <v>58</v>
      </c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</row>
    <row r="86" spans="1:64" ht="15.75" customHeight="1" x14ac:dyDescent="0.2">
      <c r="A86" s="95" t="s">
        <v>7</v>
      </c>
      <c r="B86" s="95"/>
      <c r="C86" s="95"/>
      <c r="D86" s="95"/>
      <c r="E86" s="95"/>
      <c r="F86" s="95"/>
    </row>
    <row r="87" spans="1:64" ht="12.75" customHeight="1" x14ac:dyDescent="0.2">
      <c r="A87" s="64" t="s">
        <v>108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</row>
    <row r="88" spans="1:64" x14ac:dyDescent="0.2">
      <c r="A88" s="105" t="s">
        <v>53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</row>
    <row r="89" spans="1:64" ht="10.5" customHeight="1" x14ac:dyDescent="0.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</row>
    <row r="90" spans="1:64" ht="15.75" customHeight="1" x14ac:dyDescent="0.2">
      <c r="A90" s="88" t="s">
        <v>90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5"/>
      <c r="AO90" s="91" t="s">
        <v>107</v>
      </c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</row>
    <row r="91" spans="1:64" x14ac:dyDescent="0.2">
      <c r="W91" s="94" t="s">
        <v>9</v>
      </c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O91" s="94" t="s">
        <v>58</v>
      </c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</row>
    <row r="92" spans="1:64" x14ac:dyDescent="0.2">
      <c r="A92" s="106"/>
      <c r="B92" s="107"/>
      <c r="C92" s="107"/>
      <c r="D92" s="107"/>
      <c r="E92" s="107"/>
      <c r="F92" s="107"/>
      <c r="G92" s="107"/>
      <c r="H92" s="107"/>
    </row>
    <row r="93" spans="1:64" x14ac:dyDescent="0.2">
      <c r="A93" s="94" t="s">
        <v>51</v>
      </c>
      <c r="B93" s="94"/>
      <c r="C93" s="94"/>
      <c r="D93" s="94"/>
      <c r="E93" s="94"/>
      <c r="F93" s="94"/>
      <c r="G93" s="94"/>
      <c r="H93" s="94"/>
      <c r="I93" s="18"/>
      <c r="J93" s="18"/>
      <c r="K93" s="18"/>
      <c r="L93" s="18"/>
      <c r="M93" s="18"/>
      <c r="N93" s="18"/>
      <c r="O93" s="18"/>
      <c r="P93" s="18"/>
      <c r="Q93" s="18"/>
    </row>
    <row r="94" spans="1:64" x14ac:dyDescent="0.2">
      <c r="A94" s="25" t="s">
        <v>52</v>
      </c>
    </row>
    <row r="95" spans="1:64" ht="33.75" customHeight="1" x14ac:dyDescent="0.2">
      <c r="A95" s="108"/>
      <c r="B95" s="108"/>
      <c r="C95" s="108"/>
      <c r="D95" s="108"/>
      <c r="E95" s="108"/>
      <c r="F95" s="108"/>
      <c r="G95" s="108"/>
    </row>
    <row r="96" spans="1:64" x14ac:dyDescent="0.2">
      <c r="A96" s="100"/>
      <c r="B96" s="100"/>
      <c r="C96" s="100"/>
      <c r="D96" s="100"/>
      <c r="E96" s="100"/>
      <c r="F96" s="27"/>
      <c r="G96" s="27"/>
    </row>
    <row r="97" spans="1:69" ht="12.75" customHeight="1" x14ac:dyDescent="0.2">
      <c r="A97" s="100"/>
      <c r="B97" s="100"/>
      <c r="C97" s="100"/>
      <c r="D97" s="100"/>
      <c r="E97" s="100"/>
      <c r="F97" s="100"/>
      <c r="G97" s="100"/>
      <c r="L97" s="101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3"/>
      <c r="AF97" s="103"/>
      <c r="AG97" s="103"/>
      <c r="AH97" s="103"/>
      <c r="AI97" s="103"/>
      <c r="AJ97" s="101"/>
      <c r="AK97" s="102"/>
      <c r="AL97" s="102"/>
      <c r="AM97" s="102"/>
      <c r="AN97" s="102"/>
      <c r="AO97" s="102"/>
      <c r="AP97" s="102"/>
      <c r="AQ97" s="102"/>
      <c r="AR97" s="102"/>
      <c r="AS97" s="102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104"/>
    </row>
  </sheetData>
  <mergeCells count="276">
    <mergeCell ref="A97:G97"/>
    <mergeCell ref="L97:AD97"/>
    <mergeCell ref="AE97:AI97"/>
    <mergeCell ref="AJ97:AS97"/>
    <mergeCell ref="AT97:BA97"/>
    <mergeCell ref="BB97:BI97"/>
    <mergeCell ref="BJ97:BQ97"/>
    <mergeCell ref="A93:H93"/>
    <mergeCell ref="A87:AS87"/>
    <mergeCell ref="A88:AS88"/>
    <mergeCell ref="A92:H92"/>
    <mergeCell ref="A95:G95"/>
    <mergeCell ref="A96:E96"/>
    <mergeCell ref="D58:AA58"/>
    <mergeCell ref="AB58:AI58"/>
    <mergeCell ref="W91:AM91"/>
    <mergeCell ref="A86:F86"/>
    <mergeCell ref="A58:C58"/>
    <mergeCell ref="AR58:AY58"/>
    <mergeCell ref="A59:C59"/>
    <mergeCell ref="D59:AA59"/>
    <mergeCell ref="AB59:AI59"/>
    <mergeCell ref="AJ59:AQ59"/>
    <mergeCell ref="AO91:BG91"/>
    <mergeCell ref="AO85:BG85"/>
    <mergeCell ref="G66:Y66"/>
    <mergeCell ref="G67:Y67"/>
    <mergeCell ref="G68:Y68"/>
    <mergeCell ref="AO66:AV66"/>
    <mergeCell ref="Z66:AD66"/>
    <mergeCell ref="A90:V90"/>
    <mergeCell ref="W90:AM90"/>
    <mergeCell ref="AO90:BG90"/>
    <mergeCell ref="W85:AM85"/>
    <mergeCell ref="AE66:AN66"/>
    <mergeCell ref="AE67:AN67"/>
    <mergeCell ref="A68:F68"/>
    <mergeCell ref="A16:B16"/>
    <mergeCell ref="G29:BL29"/>
    <mergeCell ref="A32:F32"/>
    <mergeCell ref="G32:BL32"/>
    <mergeCell ref="A37:BL37"/>
    <mergeCell ref="A38:F38"/>
    <mergeCell ref="G38:BL38"/>
    <mergeCell ref="A39:F39"/>
    <mergeCell ref="A35:BL35"/>
    <mergeCell ref="G39:BL39"/>
    <mergeCell ref="Z68:AD68"/>
    <mergeCell ref="AE68:AN68"/>
    <mergeCell ref="A66:F66"/>
    <mergeCell ref="AO68:AV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84:V84"/>
    <mergeCell ref="W84:AM84"/>
    <mergeCell ref="AO84:BG84"/>
    <mergeCell ref="A67:F67"/>
    <mergeCell ref="Z67:AD67"/>
    <mergeCell ref="A64:BL64"/>
    <mergeCell ref="A65:F65"/>
    <mergeCell ref="AE65:AN65"/>
    <mergeCell ref="Z65:AD65"/>
    <mergeCell ref="G65:Y65"/>
    <mergeCell ref="AO65:AV65"/>
    <mergeCell ref="AW66:BD66"/>
    <mergeCell ref="BE66:BL66"/>
    <mergeCell ref="BE68:BL68"/>
    <mergeCell ref="AO67:AV67"/>
    <mergeCell ref="AW67:BD67"/>
    <mergeCell ref="BE67:BL67"/>
    <mergeCell ref="AW68:BD68"/>
    <mergeCell ref="AW65:BD65"/>
    <mergeCell ref="BE65:BL65"/>
    <mergeCell ref="BE71:BL71"/>
    <mergeCell ref="A72:F72"/>
    <mergeCell ref="G72:Y72"/>
    <mergeCell ref="Z72:AD72"/>
    <mergeCell ref="AO1:BL1"/>
    <mergeCell ref="A54:BL54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5:BL5"/>
    <mergeCell ref="AO4:BL4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41:F41"/>
    <mergeCell ref="AC51:AJ51"/>
    <mergeCell ref="AC46:AJ47"/>
    <mergeCell ref="AK46:AR47"/>
    <mergeCell ref="D51:AB51"/>
    <mergeCell ref="A48:C48"/>
    <mergeCell ref="A49:C49"/>
    <mergeCell ref="AK48:AR48"/>
    <mergeCell ref="G41:BL41"/>
    <mergeCell ref="A46:C47"/>
    <mergeCell ref="A45:AZ45"/>
    <mergeCell ref="A44:AZ44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42:F42"/>
    <mergeCell ref="G42:BL42"/>
    <mergeCell ref="A50:C50"/>
    <mergeCell ref="A60:C60"/>
    <mergeCell ref="D60:AA60"/>
    <mergeCell ref="AB60:AI60"/>
    <mergeCell ref="AJ60:AQ60"/>
    <mergeCell ref="AR60:AY60"/>
    <mergeCell ref="A61:C61"/>
    <mergeCell ref="A55:AY55"/>
    <mergeCell ref="A52:C52"/>
    <mergeCell ref="D52:AB52"/>
    <mergeCell ref="AC52:AJ52"/>
    <mergeCell ref="AK52:AR52"/>
    <mergeCell ref="AS52:AZ52"/>
    <mergeCell ref="AR59:AY59"/>
    <mergeCell ref="AJ58:AQ58"/>
    <mergeCell ref="D56:AA57"/>
    <mergeCell ref="AB56:AI57"/>
    <mergeCell ref="AJ56:AQ57"/>
    <mergeCell ref="AR56:AY57"/>
    <mergeCell ref="A53:C53"/>
    <mergeCell ref="D53:AB53"/>
    <mergeCell ref="AC53:AJ53"/>
    <mergeCell ref="AK53:AR53"/>
    <mergeCell ref="AS53:AZ53"/>
    <mergeCell ref="A56:C57"/>
    <mergeCell ref="A63:C63"/>
    <mergeCell ref="D63:AA63"/>
    <mergeCell ref="AB63:AI63"/>
    <mergeCell ref="AJ63:AQ63"/>
    <mergeCell ref="AR63:AY63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2:AN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D50:AB50"/>
    <mergeCell ref="AC50:AJ50"/>
    <mergeCell ref="AK50:AR50"/>
    <mergeCell ref="AS50:AZ50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</mergeCells>
  <phoneticPr fontId="0" type="noConversion"/>
  <conditionalFormatting sqref="G68:L68">
    <cfRule type="cellIs" dxfId="31" priority="43" stopIfTrue="1" operator="equal">
      <formula>$G67</formula>
    </cfRule>
  </conditionalFormatting>
  <conditionalFormatting sqref="A68:F68">
    <cfRule type="cellIs" dxfId="30" priority="45" stopIfTrue="1" operator="equal">
      <formula>0</formula>
    </cfRule>
  </conditionalFormatting>
  <conditionalFormatting sqref="D53">
    <cfRule type="cellIs" dxfId="29" priority="41" stopIfTrue="1" operator="equal">
      <formula>$D52</formula>
    </cfRule>
  </conditionalFormatting>
  <conditionalFormatting sqref="G69">
    <cfRule type="cellIs" dxfId="28" priority="38" stopIfTrue="1" operator="equal">
      <formula>$G68</formula>
    </cfRule>
  </conditionalFormatting>
  <conditionalFormatting sqref="A69:F69">
    <cfRule type="cellIs" dxfId="27" priority="39" stopIfTrue="1" operator="equal">
      <formula>0</formula>
    </cfRule>
  </conditionalFormatting>
  <conditionalFormatting sqref="G70">
    <cfRule type="cellIs" dxfId="26" priority="36" stopIfTrue="1" operator="equal">
      <formula>$G69</formula>
    </cfRule>
  </conditionalFormatting>
  <conditionalFormatting sqref="A70:F70">
    <cfRule type="cellIs" dxfId="25" priority="37" stopIfTrue="1" operator="equal">
      <formula>0</formula>
    </cfRule>
  </conditionalFormatting>
  <conditionalFormatting sqref="G71">
    <cfRule type="cellIs" dxfId="24" priority="34" stopIfTrue="1" operator="equal">
      <formula>$G70</formula>
    </cfRule>
  </conditionalFormatting>
  <conditionalFormatting sqref="A71:F71">
    <cfRule type="cellIs" dxfId="23" priority="35" stopIfTrue="1" operator="equal">
      <formula>0</formula>
    </cfRule>
  </conditionalFormatting>
  <conditionalFormatting sqref="G72">
    <cfRule type="cellIs" dxfId="22" priority="32" stopIfTrue="1" operator="equal">
      <formula>$G71</formula>
    </cfRule>
  </conditionalFormatting>
  <conditionalFormatting sqref="A72:F72">
    <cfRule type="cellIs" dxfId="21" priority="33" stopIfTrue="1" operator="equal">
      <formula>0</formula>
    </cfRule>
  </conditionalFormatting>
  <conditionalFormatting sqref="G73">
    <cfRule type="cellIs" dxfId="20" priority="30" stopIfTrue="1" operator="equal">
      <formula>$G72</formula>
    </cfRule>
  </conditionalFormatting>
  <conditionalFormatting sqref="A73:F73">
    <cfRule type="cellIs" dxfId="19" priority="31" stopIfTrue="1" operator="equal">
      <formula>0</formula>
    </cfRule>
  </conditionalFormatting>
  <conditionalFormatting sqref="A74:F74">
    <cfRule type="cellIs" dxfId="18" priority="29" stopIfTrue="1" operator="equal">
      <formula>0</formula>
    </cfRule>
  </conditionalFormatting>
  <conditionalFormatting sqref="A75:F75">
    <cfRule type="cellIs" dxfId="17" priority="27" stopIfTrue="1" operator="equal">
      <formula>0</formula>
    </cfRule>
  </conditionalFormatting>
  <conditionalFormatting sqref="G76">
    <cfRule type="cellIs" dxfId="16" priority="24" stopIfTrue="1" operator="equal">
      <formula>$G75</formula>
    </cfRule>
  </conditionalFormatting>
  <conditionalFormatting sqref="A76:F76">
    <cfRule type="cellIs" dxfId="15" priority="25" stopIfTrue="1" operator="equal">
      <formula>0</formula>
    </cfRule>
  </conditionalFormatting>
  <conditionalFormatting sqref="A77:F77">
    <cfRule type="cellIs" dxfId="14" priority="23" stopIfTrue="1" operator="equal">
      <formula>0</formula>
    </cfRule>
  </conditionalFormatting>
  <conditionalFormatting sqref="A78:F78">
    <cfRule type="cellIs" dxfId="13" priority="21" stopIfTrue="1" operator="equal">
      <formula>0</formula>
    </cfRule>
  </conditionalFormatting>
  <conditionalFormatting sqref="G79">
    <cfRule type="cellIs" dxfId="12" priority="18" stopIfTrue="1" operator="equal">
      <formula>$G78</formula>
    </cfRule>
  </conditionalFormatting>
  <conditionalFormatting sqref="A79:F79">
    <cfRule type="cellIs" dxfId="11" priority="19" stopIfTrue="1" operator="equal">
      <formula>0</formula>
    </cfRule>
  </conditionalFormatting>
  <conditionalFormatting sqref="A80:F80">
    <cfRule type="cellIs" dxfId="10" priority="17" stopIfTrue="1" operator="equal">
      <formula>0</formula>
    </cfRule>
  </conditionalFormatting>
  <conditionalFormatting sqref="A81:F81">
    <cfRule type="cellIs" dxfId="9" priority="15" stopIfTrue="1" operator="equal">
      <formula>0</formula>
    </cfRule>
  </conditionalFormatting>
  <conditionalFormatting sqref="G74">
    <cfRule type="cellIs" dxfId="8" priority="10" stopIfTrue="1" operator="equal">
      <formula>$G73</formula>
    </cfRule>
  </conditionalFormatting>
  <conditionalFormatting sqref="G75">
    <cfRule type="cellIs" dxfId="7" priority="9" stopIfTrue="1" operator="equal">
      <formula>$G74</formula>
    </cfRule>
  </conditionalFormatting>
  <conditionalFormatting sqref="G77">
    <cfRule type="cellIs" dxfId="6" priority="7" stopIfTrue="1" operator="equal">
      <formula>$G76</formula>
    </cfRule>
  </conditionalFormatting>
  <conditionalFormatting sqref="G78">
    <cfRule type="cellIs" dxfId="5" priority="6" stopIfTrue="1" operator="equal">
      <formula>$G77</formula>
    </cfRule>
  </conditionalFormatting>
  <conditionalFormatting sqref="L97">
    <cfRule type="cellIs" dxfId="4" priority="5" stopIfTrue="1" operator="equal">
      <formula>$G96</formula>
    </cfRule>
  </conditionalFormatting>
  <conditionalFormatting sqref="G80">
    <cfRule type="cellIs" dxfId="3" priority="4" stopIfTrue="1" operator="equal">
      <formula>$G79</formula>
    </cfRule>
  </conditionalFormatting>
  <conditionalFormatting sqref="G81">
    <cfRule type="cellIs" dxfId="2" priority="3" stopIfTrue="1" operator="equal">
      <formula>$G80</formula>
    </cfRule>
  </conditionalFormatting>
  <conditionalFormatting sqref="D51">
    <cfRule type="cellIs" dxfId="1" priority="2" stopIfTrue="1" operator="equal">
      <formula>$D49</formula>
    </cfRule>
  </conditionalFormatting>
  <conditionalFormatting sqref="D52">
    <cfRule type="cellIs" dxfId="0" priority="1" stopIfTrue="1" operator="equal">
      <formula>$D51</formula>
    </cfRule>
  </conditionalFormatting>
  <pageMargins left="0.32" right="0.33" top="0.39370078740157499" bottom="0.39370078740157499" header="0" footer="0"/>
  <pageSetup paperSize="9" scale="73" fitToHeight="999" orientation="landscape" r:id="rId1"/>
  <headerFooter alignWithMargins="0"/>
  <rowBreaks count="2" manualBreakCount="2">
    <brk id="26" max="64" man="1"/>
    <brk id="7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КПК1217640</vt:lpstr>
      <vt:lpstr>КПК1217640!Область_печати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Олександр Герасімов</cp:lastModifiedBy>
  <cp:lastPrinted>2019-05-30T11:55:10Z</cp:lastPrinted>
  <dcterms:created xsi:type="dcterms:W3CDTF">2016-08-15T09:54:21Z</dcterms:created>
  <dcterms:modified xsi:type="dcterms:W3CDTF">2019-06-05T09:14:31Z</dcterms:modified>
</cp:coreProperties>
</file>